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635" windowHeight="1042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50" i="1"/>
  <c r="M51"/>
  <c r="M52"/>
  <c r="M53"/>
  <c r="M54"/>
  <c r="M55"/>
  <c r="M56"/>
  <c r="M57"/>
  <c r="M58"/>
  <c r="M59"/>
  <c r="M60"/>
  <c r="M61"/>
  <c r="M62"/>
  <c r="K50"/>
  <c r="K51"/>
  <c r="K52"/>
  <c r="K53"/>
  <c r="K54"/>
  <c r="K55"/>
  <c r="K56"/>
  <c r="K57"/>
  <c r="K58"/>
  <c r="K59"/>
  <c r="K60"/>
  <c r="K61"/>
  <c r="K62"/>
  <c r="I50"/>
  <c r="I51"/>
  <c r="I52"/>
  <c r="I53"/>
  <c r="I54"/>
  <c r="I55"/>
  <c r="I56"/>
  <c r="I57"/>
  <c r="I58"/>
  <c r="I59"/>
  <c r="I60"/>
  <c r="I61"/>
  <c r="I62"/>
  <c r="M49"/>
  <c r="K49"/>
  <c r="I49"/>
  <c r="M48"/>
  <c r="K48"/>
  <c r="I48"/>
  <c r="M47"/>
  <c r="K47"/>
  <c r="I47"/>
  <c r="M46"/>
  <c r="K46"/>
  <c r="I46"/>
  <c r="M45"/>
  <c r="K45"/>
  <c r="I45"/>
  <c r="M44"/>
  <c r="K44"/>
  <c r="I44"/>
  <c r="M43"/>
  <c r="K43"/>
  <c r="I43"/>
  <c r="M42"/>
  <c r="K42"/>
  <c r="I42"/>
  <c r="M41"/>
  <c r="K41"/>
  <c r="I41"/>
  <c r="M40"/>
  <c r="K40"/>
  <c r="I40"/>
  <c r="M39"/>
  <c r="K39"/>
  <c r="I39"/>
  <c r="M38"/>
  <c r="K38"/>
  <c r="I38"/>
  <c r="M37"/>
  <c r="K37"/>
  <c r="I37"/>
  <c r="M36"/>
  <c r="K36"/>
  <c r="I36"/>
  <c r="M35"/>
  <c r="K35"/>
  <c r="I35"/>
  <c r="M34"/>
  <c r="K34"/>
  <c r="I34"/>
  <c r="M33"/>
  <c r="K33"/>
  <c r="I33"/>
  <c r="M32"/>
  <c r="K32"/>
  <c r="I32"/>
  <c r="M31"/>
  <c r="K31"/>
  <c r="I31"/>
  <c r="M30"/>
  <c r="K30"/>
  <c r="I30"/>
  <c r="M29"/>
  <c r="K29"/>
  <c r="I29"/>
  <c r="M28"/>
  <c r="K28"/>
  <c r="I28"/>
  <c r="M27"/>
  <c r="K27"/>
  <c r="I27"/>
  <c r="M26"/>
  <c r="K26"/>
  <c r="I26"/>
  <c r="M25"/>
  <c r="K25"/>
  <c r="I25"/>
  <c r="M24"/>
  <c r="K24"/>
  <c r="I24"/>
  <c r="M23"/>
  <c r="K23"/>
  <c r="I23"/>
  <c r="M22"/>
  <c r="K22"/>
  <c r="I22"/>
  <c r="M21"/>
  <c r="K21"/>
  <c r="I21"/>
  <c r="M20"/>
  <c r="K20"/>
  <c r="I20"/>
  <c r="M19"/>
  <c r="K19"/>
  <c r="I19"/>
  <c r="M18"/>
  <c r="K18"/>
  <c r="I18"/>
  <c r="M17"/>
  <c r="K17"/>
  <c r="I17"/>
  <c r="M16"/>
  <c r="K16"/>
  <c r="I16"/>
  <c r="M15"/>
  <c r="K15"/>
  <c r="I15"/>
  <c r="M14"/>
  <c r="K14"/>
  <c r="I14"/>
  <c r="M13"/>
  <c r="K13"/>
  <c r="I13"/>
  <c r="M12"/>
  <c r="K12"/>
  <c r="I12"/>
  <c r="M11"/>
  <c r="K11"/>
  <c r="I11"/>
  <c r="M10"/>
  <c r="K10"/>
  <c r="I10"/>
  <c r="M9"/>
  <c r="K9"/>
  <c r="I9"/>
  <c r="M8"/>
  <c r="K8"/>
  <c r="I8"/>
  <c r="M7"/>
  <c r="K7"/>
  <c r="I7"/>
  <c r="M6"/>
  <c r="K6"/>
  <c r="I6"/>
  <c r="M5"/>
  <c r="K5"/>
  <c r="I5"/>
  <c r="M4"/>
  <c r="K4"/>
  <c r="I4"/>
  <c r="M3"/>
  <c r="K3"/>
  <c r="I3"/>
</calcChain>
</file>

<file path=xl/sharedStrings.xml><?xml version="1.0" encoding="utf-8"?>
<sst xmlns="http://schemas.openxmlformats.org/spreadsheetml/2006/main" count="195" uniqueCount="146">
  <si>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</si>
  <si>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</si>
  <si>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</si>
  <si>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</si>
  <si>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</si>
  <si>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</si>
  <si>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</si>
  <si>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theme="1"/>
        <rFont val="等线"/>
        <charset val="134"/>
      </rPr>
      <t>(</t>
    </r>
    <r>
      <rPr>
        <u/>
        <sz val="8"/>
        <color theme="1"/>
        <rFont val="等线"/>
        <charset val="134"/>
      </rPr>
      <t>1</t>
    </r>
    <r>
      <rPr>
        <sz val="8"/>
        <color theme="1"/>
        <rFont val="等线"/>
        <charset val="134"/>
      </rPr>
      <t>台-</t>
    </r>
    <r>
      <rPr>
        <u/>
        <sz val="8"/>
        <color theme="1"/>
        <rFont val="等线"/>
        <charset val="134"/>
      </rPr>
      <t>10</t>
    </r>
    <r>
      <rPr>
        <sz val="8"/>
        <color theme="1"/>
        <rFont val="等线"/>
        <charset val="134"/>
      </rPr>
      <t>台)</t>
    </r>
  </si>
  <si>
    <r>
      <rPr>
        <sz val="8"/>
        <color theme="1"/>
        <rFont val="等线"/>
        <charset val="134"/>
      </rPr>
      <t>(</t>
    </r>
    <r>
      <rPr>
        <u/>
        <sz val="8"/>
        <color theme="1"/>
        <rFont val="等线"/>
        <charset val="134"/>
      </rPr>
      <t>11</t>
    </r>
    <r>
      <rPr>
        <sz val="8"/>
        <color theme="1"/>
        <rFont val="等线"/>
        <charset val="134"/>
      </rPr>
      <t>台-</t>
    </r>
    <r>
      <rPr>
        <u/>
        <sz val="8"/>
        <color theme="1"/>
        <rFont val="等线"/>
        <charset val="134"/>
      </rPr>
      <t>20</t>
    </r>
    <r>
      <rPr>
        <sz val="8"/>
        <color theme="1"/>
        <rFont val="等线"/>
        <charset val="134"/>
      </rPr>
      <t>台)</t>
    </r>
  </si>
  <si>
    <r>
      <rPr>
        <sz val="8"/>
        <color theme="1"/>
        <rFont val="等线"/>
        <charset val="134"/>
      </rPr>
      <t>(</t>
    </r>
    <r>
      <rPr>
        <u/>
        <sz val="8"/>
        <color theme="1"/>
        <rFont val="等线"/>
        <charset val="134"/>
      </rPr>
      <t>21</t>
    </r>
    <r>
      <rPr>
        <sz val="8"/>
        <color theme="1"/>
        <rFont val="等线"/>
        <charset val="134"/>
      </rPr>
      <t>台-</t>
    </r>
    <r>
      <rPr>
        <u/>
        <sz val="8"/>
        <color theme="1"/>
        <rFont val="等线"/>
        <charset val="134"/>
      </rPr>
      <t>50</t>
    </r>
    <r>
      <rPr>
        <sz val="8"/>
        <color theme="1"/>
        <rFont val="等线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</si>
  <si>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</si>
  <si>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</si>
  <si>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</si>
  <si>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</si>
  <si>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</si>
  <si>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</si>
  <si>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</si>
  <si>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</si>
  <si>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深圳科士达科技股份有限公司</t>
  </si>
  <si>
    <t>科士达</t>
  </si>
  <si>
    <t>YDE2060</t>
  </si>
  <si>
    <t>后备式，额定功率600W，输入220Vac，输出220Vac,内置1节12V7AH蓄电池</t>
  </si>
  <si>
    <t>自签订合同之日起5日内</t>
  </si>
  <si>
    <t>1、江西省上饶市信州区长塘花苑安置小区1号楼1-1号店面；2、江西省上饶市信州区广信大厦A栋2层240室；3、江西省上饶市信州区中山路1号金洋帆710号；4、江西省上饶市信州区广信大厦A栋215室；5、江西省上饶市信州区凤凰中大道670号10幢3-302室；6、江西省上饶市信州区中山路36号1-1；7、江西省上饶市信州区中山路42号1幢2-102室；8、江西省上饶市信州区赣东北大道32号亿升广场第二层数码区64号；9、江西省上饶市信州区亿升广场第二层数码区58-59；10、江西省上饶市信州区水南街南巷97号1-501；11、江西省上饶市上饶县凤凰西路1-18号；12、江西省上饶市信州区三清山中大道58号1幢4-801；13、江西省上饶市信州区志敏大道87号；</t>
  </si>
  <si>
    <t>YDE1200</t>
  </si>
  <si>
    <t>后备式，额定功率1200W，输入220Vac，输出220Vac,内置2节12V7AH蓄电池</t>
  </si>
  <si>
    <t>YDC9101S</t>
  </si>
  <si>
    <t>高频在线式，额定功率1KVA，输入220Vac，输出220Vac，内置2节12V9AH蓄电池</t>
  </si>
  <si>
    <t>√</t>
  </si>
  <si>
    <t>YDC9101H</t>
  </si>
  <si>
    <t>高频在线式，额定功率1KVA，输入220Vac，输出220Vac，外接蓄电池</t>
  </si>
  <si>
    <t>YDC9102S</t>
  </si>
  <si>
    <t>高频在线式，额定功率2KVA，输入220Vac，输出220Vac，内置4节12V9AH蓄电池</t>
  </si>
  <si>
    <t>YDC9102H</t>
  </si>
  <si>
    <t>高频在线式，额定功率2KVA，输入220Vac，输出220Vac，外接蓄电池</t>
  </si>
  <si>
    <t>YDC9103S</t>
  </si>
  <si>
    <t>高频在线式，额定功率3KVA，输入220Vac，输出220Vac，内置6节12V9AH蓄电池</t>
  </si>
  <si>
    <t>YDC9103H</t>
  </si>
  <si>
    <t>高频在线式，额定功率3KVA，输入220Vac，输出220Vac，外接蓄电池</t>
  </si>
  <si>
    <t>YDC9106S</t>
  </si>
  <si>
    <t>高频在线式，额定功率6KVA，输入220Vac，输出220Vac，内置16节12V7AH蓄电池</t>
  </si>
  <si>
    <t>YDC9106H</t>
  </si>
  <si>
    <t>高频在线式，额定功率6KVA，输入220Vac，输出220Vac，外接蓄电池</t>
  </si>
  <si>
    <t>YDC9110S</t>
  </si>
  <si>
    <t>高频在线式，额定功率10KVA，输入220Vac，输出220Vac，内置16节12V7AH蓄电池</t>
  </si>
  <si>
    <t>YDC9110H</t>
  </si>
  <si>
    <t>高频在线式，额定功率10KVA，输入220Vac，输出220Vac，外接蓄电池</t>
  </si>
  <si>
    <t>YDC9310</t>
  </si>
  <si>
    <t>高频在线式，额定功率10KVA，输入380Vac，输出220Vac，外接蓄电池</t>
  </si>
  <si>
    <t>YDC9315</t>
  </si>
  <si>
    <t>高频在线式，额定功率15KVA，输入380Vac，输出220Vac，外接蓄电池</t>
  </si>
  <si>
    <t>YDC9320</t>
  </si>
  <si>
    <t>高频在线式，额定功率20KVA，输入380Vac，输出220Vac，外接蓄电池</t>
  </si>
  <si>
    <t>YDC3310</t>
  </si>
  <si>
    <t>高频在线式，额定功率10KVA，输入380Vac，输出380Vac，外接蓄电池</t>
  </si>
  <si>
    <t>YDC3315</t>
  </si>
  <si>
    <t>高频在线式，额定功率15KVA，输入380Vac，输出380Vac，外接蓄电池</t>
  </si>
  <si>
    <t>YDC3320</t>
  </si>
  <si>
    <t>高频在线式，额定功率20KVA，输入380Vac，输出380Vac，外接蓄电池</t>
  </si>
  <si>
    <t>YDC3330</t>
  </si>
  <si>
    <t>高频在线式，额定功率30KVA，输入380Vac，输出380Vac，外接蓄电池</t>
  </si>
  <si>
    <t>GP801S</t>
  </si>
  <si>
    <t>工频在线式，额定功率1KVA，输入220Vac，输出220Vac，内置16节12V7AH蓄电池</t>
  </si>
  <si>
    <t>GP801H</t>
  </si>
  <si>
    <t>工频在线式，额定功率1KVA，输入220Vac，输出220Vac，外接蓄电池</t>
  </si>
  <si>
    <t>GP802S</t>
  </si>
  <si>
    <t>工频在线式，额定功率2KVA，输入220Vac，输出220Vac，内置16节12V7AH蓄电池</t>
  </si>
  <si>
    <t>GP802H</t>
  </si>
  <si>
    <t>工频在线式，额定功率2KVA，输入220Vac，输出220Vac，外接蓄电池</t>
  </si>
  <si>
    <t>GP803S</t>
  </si>
  <si>
    <t>工频在线式，额定功率3KVA，输入220Vac，输出220Vac，内置16节12V7AH蓄电池</t>
  </si>
  <si>
    <t>GP803H</t>
  </si>
  <si>
    <t>工频在线式，额定功率3KVA，输入220Vac，输出220Vac，外接蓄电池</t>
  </si>
  <si>
    <t>GP804S</t>
  </si>
  <si>
    <t>工频在线式，额定功率4KVA，输入220Vac，输出220Vac，内置16节12V7AH蓄电池</t>
  </si>
  <si>
    <t>GP804H</t>
  </si>
  <si>
    <t>工频在线式，额定功率4KVA，输入220Vac，输出220Vac，外接蓄电池</t>
  </si>
  <si>
    <t>GP806S</t>
  </si>
  <si>
    <t>工频在线式，额定功率6KVA，输入220Vac，输出220Vac，内置16节12V7AH蓄电池</t>
  </si>
  <si>
    <t>GP806H</t>
  </si>
  <si>
    <t>工频在线式，额定功率6KVA，输入220Vac，输出220Vac，外接蓄电池</t>
  </si>
  <si>
    <t>GP808H</t>
  </si>
  <si>
    <t>工频在线式，额定功率8KVA，输入220Vac，输出220Vac，外接蓄电池</t>
  </si>
  <si>
    <t>GP810H</t>
  </si>
  <si>
    <t>工频在线式，额定功率10KVA，输入220Vac，输出220Vac，外接蓄电池</t>
  </si>
  <si>
    <t>GP812H</t>
  </si>
  <si>
    <t>工频在线式，额定功率12KVA，输入220Vac，输出220Vac，外接蓄电池</t>
  </si>
  <si>
    <t>GP815H</t>
  </si>
  <si>
    <t>工频在线式，额定功率15KVA，输入220Vac，输出220Vac，外接蓄电池</t>
  </si>
  <si>
    <t>M6K</t>
  </si>
  <si>
    <t>工频在线式，额定功率6KVA，输入380Vac，输出220Vac，外接蓄电池</t>
  </si>
  <si>
    <t>M8K</t>
  </si>
  <si>
    <t>工频在线式，额定功率8KVA，输入380Vac，输出220Vac，外接蓄电池</t>
  </si>
  <si>
    <t>M10K</t>
  </si>
  <si>
    <t>工频在线式，额定功率10KVA，输入380Vac，输出220Vac，外接蓄电池</t>
  </si>
  <si>
    <t>M15K</t>
  </si>
  <si>
    <t>工频在线式，额定功率15KVA，输入380Vac，输出220Vac，外接蓄电池</t>
  </si>
  <si>
    <t>M20K</t>
  </si>
  <si>
    <t>工频在线式，额定功率20KVA，输入380Vac，输出220Vac，外接蓄电池</t>
  </si>
  <si>
    <t>M25K</t>
  </si>
  <si>
    <t>工频在线式，额定功率25KVA，输入380Vac，输出220Vac，外接蓄电池</t>
  </si>
  <si>
    <t>M30K</t>
  </si>
  <si>
    <t>工频在线式，额定功率30KVA，输入380Vac，输出220Vac，外接蓄电池</t>
  </si>
  <si>
    <t>EPI10K</t>
  </si>
  <si>
    <t>工频在线式，额定功率10KVA，输入380Vac，输出220Vac，外接蓄电池，可并机</t>
  </si>
  <si>
    <t>EPI15K</t>
  </si>
  <si>
    <t>工频在线式，额定功率15KVA，输入380Vac，输出220Vac，外接蓄电池，可并机</t>
  </si>
  <si>
    <t>EPI20K</t>
  </si>
  <si>
    <t>工频在线式，额定功率20KVA，输入380Vac，输出220Vac，外接蓄电池，可并机</t>
  </si>
  <si>
    <t>EPI30K</t>
  </si>
  <si>
    <t>工频在线式，额定功率30KVA，输入380Vac，输出220Vac，外接蓄电池，可并机</t>
  </si>
  <si>
    <t>EP10-L</t>
  </si>
  <si>
    <t>工频在线式，额定功率10KVA，输入380Vac，输出380Vac，外接蓄电池</t>
  </si>
  <si>
    <t>EP20-L</t>
  </si>
  <si>
    <t>工频在线式，额定功率20KVA，输入380Vac，输出380Vac，外接蓄电池</t>
  </si>
  <si>
    <t>EP30-L</t>
  </si>
  <si>
    <t>工频在线式，额定功率30KVA，输入380Vac，输出380Vac，外接蓄电池</t>
  </si>
  <si>
    <t>1、上饶市泰和宝贸易有限公司；2、江西新辉智能科技有限公司；3、上饶市创新虹力科技有限公司；4、江西云数科技有限公司；5、上饶市易嘉实业有限公司；6、上饶市新宇贸易有限公司；7、江西煜辉实业有限公司；8、上饶市融达办公设备有限公司；9、上饶市鑫通方科技有限公司；10、上饶市鼎旺实业有限公司；11、上饶市蓝锐数码科技有限公司；12、江西饶盾网络技术服务有限公司；13、上饶市安泰灵讯智能系统工程有限公司；</t>
    <phoneticPr fontId="5" type="noConversion"/>
  </si>
  <si>
    <t>RC74201</t>
  </si>
  <si>
    <t>DY522-LF</t>
  </si>
  <si>
    <t>CY504-LF</t>
  </si>
  <si>
    <t>NN67001</t>
    <phoneticPr fontId="5" type="noConversion"/>
  </si>
  <si>
    <t>EP10-80-L</t>
  </si>
  <si>
    <t>6-FM-38</t>
  </si>
  <si>
    <t>6-FM-65</t>
    <phoneticPr fontId="5" type="noConversion"/>
  </si>
  <si>
    <t>6-FM-100</t>
  </si>
  <si>
    <t>A8</t>
    <phoneticPr fontId="5" type="noConversion"/>
  </si>
  <si>
    <t>A16</t>
    <phoneticPr fontId="5" type="noConversion"/>
  </si>
  <si>
    <t>A20</t>
    <phoneticPr fontId="5" type="noConversion"/>
  </si>
  <si>
    <t>A32</t>
    <phoneticPr fontId="5" type="noConversion"/>
  </si>
  <si>
    <t>YDC6-20</t>
    <phoneticPr fontId="5" type="noConversion"/>
  </si>
  <si>
    <t>6-20KVA并机套件</t>
    <phoneticPr fontId="5" type="noConversion"/>
  </si>
  <si>
    <t>继电器卡RC74201</t>
    <phoneticPr fontId="5" type="noConversion"/>
  </si>
  <si>
    <t>远程监控卡，外置式DY522-LF</t>
    <phoneticPr fontId="5" type="noConversion"/>
  </si>
  <si>
    <t>远程监控卡，内置式CY504-LF</t>
    <phoneticPr fontId="5" type="noConversion"/>
  </si>
  <si>
    <t>远程监控卡，外置式NN67001</t>
    <phoneticPr fontId="5" type="noConversion"/>
  </si>
  <si>
    <t>并机套件EP10-80-L 5M</t>
    <phoneticPr fontId="5" type="noConversion"/>
  </si>
  <si>
    <t>铅酸蓄电池，12V38AH</t>
    <phoneticPr fontId="5" type="noConversion"/>
  </si>
  <si>
    <t>铅酸蓄电池，,12V65AH</t>
    <phoneticPr fontId="5" type="noConversion"/>
  </si>
  <si>
    <t>铅酸蓄电池，,12V100AH</t>
    <phoneticPr fontId="5" type="noConversion"/>
  </si>
  <si>
    <t>电池柜,可放置8节蓄电池</t>
    <phoneticPr fontId="5" type="noConversion"/>
  </si>
  <si>
    <t>电池柜,可放置16节蓄电池</t>
    <phoneticPr fontId="5" type="noConversion"/>
  </si>
  <si>
    <t>电池柜,可放置20节蓄电池</t>
    <phoneticPr fontId="5" type="noConversion"/>
  </si>
  <si>
    <t>电池柜,可放置32节蓄电池</t>
    <phoneticPr fontId="5" type="noConversion"/>
  </si>
  <si>
    <t xml:space="preserve">  </t>
    <phoneticPr fontId="5" type="noConversion"/>
  </si>
  <si>
    <t>1、黄琦（13755331627）；2、何伟（18870311980）；3、高云（13307035299）；4、张连君（13320039559）；5、何坤龙 13907938267）；6、吴加龙（13907939421）；7、王旭辉（13870382838）；8、王继平（13970339275）；9、龚华良（18179336999）；10、罗琴（13803599245）；11、兰美娟（18970376529）；12、陈晓洲（13970377709）；13、臧正雷（13755356068）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</si>
</sst>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\¥#,##0;\¥\-#,##0"/>
  </numFmts>
  <fonts count="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8"/>
      <color theme="1"/>
      <name val="等线"/>
      <charset val="134"/>
    </font>
    <font>
      <sz val="8"/>
      <name val="等线"/>
      <charset val="134"/>
    </font>
    <font>
      <u/>
      <sz val="8"/>
      <color theme="1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0"/>
  <sheetViews>
    <sheetView tabSelected="1" zoomScale="115" zoomScaleNormal="115" workbookViewId="0">
      <selection activeCell="I8" sqref="I8"/>
    </sheetView>
  </sheetViews>
  <sheetFormatPr defaultColWidth="9" defaultRowHeight="13.5"/>
  <cols>
    <col min="1" max="2" width="4.875" style="1" customWidth="1"/>
    <col min="3" max="3" width="6.5" style="1" customWidth="1"/>
    <col min="4" max="4" width="7.5" style="1" customWidth="1"/>
    <col min="5" max="5" width="30.5" style="1" customWidth="1"/>
    <col min="6" max="6" width="5.25" style="1" customWidth="1"/>
    <col min="7" max="8" width="4.875" style="1" customWidth="1"/>
    <col min="9" max="9" width="8" style="1" customWidth="1"/>
    <col min="10" max="10" width="5.5" style="1" customWidth="1"/>
    <col min="11" max="11" width="7.125" style="1" customWidth="1"/>
    <col min="12" max="12" width="6.125" style="1" customWidth="1"/>
    <col min="13" max="13" width="7" style="1" customWidth="1"/>
    <col min="14" max="14" width="7.5" style="1" customWidth="1"/>
    <col min="15" max="15" width="13.25" style="1" customWidth="1"/>
    <col min="16" max="16" width="11.25" style="1" customWidth="1"/>
    <col min="17" max="17" width="11.875" style="1" customWidth="1"/>
  </cols>
  <sheetData>
    <row r="1" spans="1:17">
      <c r="A1" s="18" t="s">
        <v>0</v>
      </c>
      <c r="B1" s="18" t="s">
        <v>1</v>
      </c>
      <c r="C1" s="2" t="s">
        <v>2</v>
      </c>
      <c r="D1" s="18" t="s">
        <v>3</v>
      </c>
      <c r="E1" s="18" t="s">
        <v>4</v>
      </c>
      <c r="F1" s="2" t="s">
        <v>5</v>
      </c>
      <c r="G1" s="2" t="s">
        <v>6</v>
      </c>
      <c r="H1" s="18" t="s">
        <v>7</v>
      </c>
      <c r="I1" s="18"/>
      <c r="J1" s="18" t="s">
        <v>8</v>
      </c>
      <c r="K1" s="18"/>
      <c r="L1" s="18" t="s">
        <v>9</v>
      </c>
      <c r="M1" s="18"/>
      <c r="N1" s="18" t="s">
        <v>10</v>
      </c>
      <c r="O1" s="18" t="s">
        <v>11</v>
      </c>
      <c r="P1" s="18" t="s">
        <v>12</v>
      </c>
      <c r="Q1" s="18" t="s">
        <v>13</v>
      </c>
    </row>
    <row r="2" spans="1:17">
      <c r="A2" s="18"/>
      <c r="B2" s="18"/>
      <c r="C2" s="2" t="s">
        <v>14</v>
      </c>
      <c r="D2" s="18"/>
      <c r="E2" s="18"/>
      <c r="F2" s="2" t="s">
        <v>15</v>
      </c>
      <c r="G2" s="2" t="s">
        <v>15</v>
      </c>
      <c r="H2" s="2" t="s">
        <v>16</v>
      </c>
      <c r="I2" s="6" t="s">
        <v>17</v>
      </c>
      <c r="J2" s="2" t="s">
        <v>16</v>
      </c>
      <c r="K2" s="6" t="s">
        <v>17</v>
      </c>
      <c r="L2" s="2" t="s">
        <v>16</v>
      </c>
      <c r="M2" s="6" t="s">
        <v>17</v>
      </c>
      <c r="N2" s="18"/>
      <c r="O2" s="18"/>
      <c r="P2" s="18"/>
      <c r="Q2" s="18"/>
    </row>
    <row r="3" spans="1:17" ht="21.6" customHeight="1">
      <c r="A3" s="15" t="s">
        <v>18</v>
      </c>
      <c r="B3" s="15" t="s">
        <v>19</v>
      </c>
      <c r="C3" s="3">
        <v>560</v>
      </c>
      <c r="D3" s="2" t="s">
        <v>20</v>
      </c>
      <c r="E3" s="2" t="s">
        <v>21</v>
      </c>
      <c r="F3" s="2"/>
      <c r="G3" s="2"/>
      <c r="H3" s="4">
        <v>0.25</v>
      </c>
      <c r="I3" s="7">
        <f>C3*(1-H3)</f>
        <v>420</v>
      </c>
      <c r="J3" s="4">
        <v>0.3</v>
      </c>
      <c r="K3" s="7">
        <f>C3*(1-J3)</f>
        <v>392</v>
      </c>
      <c r="L3" s="4">
        <v>0.35</v>
      </c>
      <c r="M3" s="7">
        <f>C3*(1-L3)</f>
        <v>364</v>
      </c>
      <c r="N3" s="15" t="s">
        <v>22</v>
      </c>
      <c r="O3" s="15" t="s">
        <v>117</v>
      </c>
      <c r="P3" s="15" t="s">
        <v>145</v>
      </c>
      <c r="Q3" s="19" t="s">
        <v>23</v>
      </c>
    </row>
    <row r="4" spans="1:17" ht="21">
      <c r="A4" s="16"/>
      <c r="B4" s="16"/>
      <c r="C4" s="3">
        <v>1080</v>
      </c>
      <c r="D4" s="2" t="s">
        <v>24</v>
      </c>
      <c r="E4" s="2" t="s">
        <v>25</v>
      </c>
      <c r="F4" s="2"/>
      <c r="G4" s="2"/>
      <c r="H4" s="4">
        <v>0.25</v>
      </c>
      <c r="I4" s="7">
        <f t="shared" ref="I4:I62" si="0">C4*(1-H4)</f>
        <v>810</v>
      </c>
      <c r="J4" s="4">
        <v>0.3</v>
      </c>
      <c r="K4" s="7">
        <f t="shared" ref="K4:K62" si="1">C4*(1-J4)</f>
        <v>756</v>
      </c>
      <c r="L4" s="4">
        <v>0.35</v>
      </c>
      <c r="M4" s="7">
        <f t="shared" ref="M4:M62" si="2">C4*(1-L4)</f>
        <v>702</v>
      </c>
      <c r="N4" s="16"/>
      <c r="O4" s="16"/>
      <c r="P4" s="16"/>
      <c r="Q4" s="20"/>
    </row>
    <row r="5" spans="1:17" ht="21">
      <c r="A5" s="16"/>
      <c r="B5" s="16"/>
      <c r="C5" s="3">
        <v>3060</v>
      </c>
      <c r="D5" s="2" t="s">
        <v>26</v>
      </c>
      <c r="E5" s="2" t="s">
        <v>27</v>
      </c>
      <c r="F5" s="2" t="s">
        <v>28</v>
      </c>
      <c r="G5" s="2"/>
      <c r="H5" s="4">
        <v>0.25</v>
      </c>
      <c r="I5" s="7">
        <f t="shared" si="0"/>
        <v>2295</v>
      </c>
      <c r="J5" s="4">
        <v>0.3</v>
      </c>
      <c r="K5" s="7">
        <f t="shared" si="1"/>
        <v>2142</v>
      </c>
      <c r="L5" s="4">
        <v>0.35</v>
      </c>
      <c r="M5" s="7">
        <f t="shared" si="2"/>
        <v>1989</v>
      </c>
      <c r="N5" s="16"/>
      <c r="O5" s="16"/>
      <c r="P5" s="16"/>
      <c r="Q5" s="20"/>
    </row>
    <row r="6" spans="1:17" ht="21">
      <c r="A6" s="16"/>
      <c r="B6" s="16"/>
      <c r="C6" s="3">
        <v>2720</v>
      </c>
      <c r="D6" s="2" t="s">
        <v>29</v>
      </c>
      <c r="E6" s="2" t="s">
        <v>30</v>
      </c>
      <c r="F6" s="2" t="s">
        <v>28</v>
      </c>
      <c r="G6" s="2"/>
      <c r="H6" s="4">
        <v>0.25</v>
      </c>
      <c r="I6" s="7">
        <f t="shared" si="0"/>
        <v>2040</v>
      </c>
      <c r="J6" s="4">
        <v>0.3</v>
      </c>
      <c r="K6" s="7">
        <f t="shared" si="1"/>
        <v>1903.9999999999998</v>
      </c>
      <c r="L6" s="4">
        <v>0.35</v>
      </c>
      <c r="M6" s="7">
        <f t="shared" si="2"/>
        <v>1768</v>
      </c>
      <c r="N6" s="16"/>
      <c r="O6" s="16"/>
      <c r="P6" s="16"/>
      <c r="Q6" s="20"/>
    </row>
    <row r="7" spans="1:17" ht="21">
      <c r="A7" s="16"/>
      <c r="B7" s="16"/>
      <c r="C7" s="3">
        <v>5820</v>
      </c>
      <c r="D7" s="2" t="s">
        <v>31</v>
      </c>
      <c r="E7" s="2" t="s">
        <v>32</v>
      </c>
      <c r="F7" s="2" t="s">
        <v>28</v>
      </c>
      <c r="G7" s="2"/>
      <c r="H7" s="4">
        <v>0.25</v>
      </c>
      <c r="I7" s="7">
        <f t="shared" si="0"/>
        <v>4365</v>
      </c>
      <c r="J7" s="4">
        <v>0.3</v>
      </c>
      <c r="K7" s="7">
        <f t="shared" si="1"/>
        <v>4073.9999999999995</v>
      </c>
      <c r="L7" s="4">
        <v>0.35</v>
      </c>
      <c r="M7" s="7">
        <f t="shared" si="2"/>
        <v>3783</v>
      </c>
      <c r="N7" s="16"/>
      <c r="O7" s="16"/>
      <c r="P7" s="16"/>
      <c r="Q7" s="20"/>
    </row>
    <row r="8" spans="1:17" ht="21">
      <c r="A8" s="16"/>
      <c r="B8" s="16"/>
      <c r="C8" s="3">
        <v>4980</v>
      </c>
      <c r="D8" s="2" t="s">
        <v>33</v>
      </c>
      <c r="E8" s="2" t="s">
        <v>34</v>
      </c>
      <c r="F8" s="2" t="s">
        <v>28</v>
      </c>
      <c r="G8" s="2"/>
      <c r="H8" s="4">
        <v>0.25</v>
      </c>
      <c r="I8" s="7">
        <f t="shared" si="0"/>
        <v>3735</v>
      </c>
      <c r="J8" s="4">
        <v>0.3</v>
      </c>
      <c r="K8" s="7">
        <f t="shared" si="1"/>
        <v>3486</v>
      </c>
      <c r="L8" s="4">
        <v>0.35</v>
      </c>
      <c r="M8" s="7">
        <f t="shared" si="2"/>
        <v>3237</v>
      </c>
      <c r="N8" s="16"/>
      <c r="O8" s="16"/>
      <c r="P8" s="16"/>
      <c r="Q8" s="20"/>
    </row>
    <row r="9" spans="1:17" ht="21">
      <c r="A9" s="16"/>
      <c r="B9" s="16"/>
      <c r="C9" s="3">
        <v>6740</v>
      </c>
      <c r="D9" s="2" t="s">
        <v>35</v>
      </c>
      <c r="E9" s="2" t="s">
        <v>36</v>
      </c>
      <c r="F9" s="2" t="s">
        <v>28</v>
      </c>
      <c r="G9" s="2"/>
      <c r="H9" s="4">
        <v>0.25</v>
      </c>
      <c r="I9" s="7">
        <f t="shared" si="0"/>
        <v>5055</v>
      </c>
      <c r="J9" s="4">
        <v>0.3</v>
      </c>
      <c r="K9" s="7">
        <f t="shared" si="1"/>
        <v>4718</v>
      </c>
      <c r="L9" s="4">
        <v>0.35</v>
      </c>
      <c r="M9" s="7">
        <f t="shared" si="2"/>
        <v>4381</v>
      </c>
      <c r="N9" s="16"/>
      <c r="O9" s="16"/>
      <c r="P9" s="16"/>
      <c r="Q9" s="20"/>
    </row>
    <row r="10" spans="1:17" ht="21">
      <c r="A10" s="16"/>
      <c r="B10" s="16"/>
      <c r="C10" s="3">
        <v>5680</v>
      </c>
      <c r="D10" s="2" t="s">
        <v>37</v>
      </c>
      <c r="E10" s="2" t="s">
        <v>38</v>
      </c>
      <c r="F10" s="2" t="s">
        <v>28</v>
      </c>
      <c r="G10" s="2"/>
      <c r="H10" s="4">
        <v>0.25</v>
      </c>
      <c r="I10" s="7">
        <f t="shared" si="0"/>
        <v>4260</v>
      </c>
      <c r="J10" s="4">
        <v>0.3</v>
      </c>
      <c r="K10" s="7">
        <f t="shared" si="1"/>
        <v>3975.9999999999995</v>
      </c>
      <c r="L10" s="4">
        <v>0.35</v>
      </c>
      <c r="M10" s="7">
        <f t="shared" si="2"/>
        <v>3692</v>
      </c>
      <c r="N10" s="16"/>
      <c r="O10" s="16"/>
      <c r="P10" s="16"/>
      <c r="Q10" s="20"/>
    </row>
    <row r="11" spans="1:17" ht="21">
      <c r="A11" s="16"/>
      <c r="B11" s="16"/>
      <c r="C11" s="3">
        <v>15200</v>
      </c>
      <c r="D11" s="2" t="s">
        <v>39</v>
      </c>
      <c r="E11" s="2" t="s">
        <v>40</v>
      </c>
      <c r="F11" s="2" t="s">
        <v>28</v>
      </c>
      <c r="G11" s="2"/>
      <c r="H11" s="4">
        <v>0.25</v>
      </c>
      <c r="I11" s="7">
        <f t="shared" si="0"/>
        <v>11400</v>
      </c>
      <c r="J11" s="4">
        <v>0.3</v>
      </c>
      <c r="K11" s="7">
        <f t="shared" si="1"/>
        <v>10640</v>
      </c>
      <c r="L11" s="4">
        <v>0.35</v>
      </c>
      <c r="M11" s="7">
        <f t="shared" si="2"/>
        <v>9880</v>
      </c>
      <c r="N11" s="16"/>
      <c r="O11" s="16"/>
      <c r="P11" s="16"/>
      <c r="Q11" s="20"/>
    </row>
    <row r="12" spans="1:17" ht="21">
      <c r="A12" s="16"/>
      <c r="B12" s="16"/>
      <c r="C12" s="3">
        <v>11000</v>
      </c>
      <c r="D12" s="2" t="s">
        <v>41</v>
      </c>
      <c r="E12" s="2" t="s">
        <v>42</v>
      </c>
      <c r="F12" s="2" t="s">
        <v>28</v>
      </c>
      <c r="G12" s="2"/>
      <c r="H12" s="4">
        <v>0.25</v>
      </c>
      <c r="I12" s="7">
        <f t="shared" si="0"/>
        <v>8250</v>
      </c>
      <c r="J12" s="4">
        <v>0.3</v>
      </c>
      <c r="K12" s="7">
        <f t="shared" si="1"/>
        <v>7699.9999999999991</v>
      </c>
      <c r="L12" s="4">
        <v>0.35</v>
      </c>
      <c r="M12" s="7">
        <f t="shared" si="2"/>
        <v>7150</v>
      </c>
      <c r="N12" s="16"/>
      <c r="O12" s="16"/>
      <c r="P12" s="16"/>
      <c r="Q12" s="20"/>
    </row>
    <row r="13" spans="1:17" ht="21">
      <c r="A13" s="16"/>
      <c r="B13" s="16"/>
      <c r="C13" s="3">
        <v>25200</v>
      </c>
      <c r="D13" s="2" t="s">
        <v>43</v>
      </c>
      <c r="E13" s="2" t="s">
        <v>44</v>
      </c>
      <c r="F13" s="2" t="s">
        <v>28</v>
      </c>
      <c r="G13" s="2"/>
      <c r="H13" s="4">
        <v>0.25</v>
      </c>
      <c r="I13" s="7">
        <f t="shared" si="0"/>
        <v>18900</v>
      </c>
      <c r="J13" s="4">
        <v>0.3</v>
      </c>
      <c r="K13" s="7">
        <f t="shared" si="1"/>
        <v>17640</v>
      </c>
      <c r="L13" s="4">
        <v>0.35</v>
      </c>
      <c r="M13" s="7">
        <f t="shared" si="2"/>
        <v>16380</v>
      </c>
      <c r="N13" s="16"/>
      <c r="O13" s="16"/>
      <c r="P13" s="16"/>
      <c r="Q13" s="20"/>
    </row>
    <row r="14" spans="1:17" ht="21">
      <c r="A14" s="16"/>
      <c r="B14" s="16"/>
      <c r="C14" s="3">
        <v>18000</v>
      </c>
      <c r="D14" s="2" t="s">
        <v>45</v>
      </c>
      <c r="E14" s="2" t="s">
        <v>46</v>
      </c>
      <c r="F14" s="2" t="s">
        <v>28</v>
      </c>
      <c r="G14" s="2"/>
      <c r="H14" s="4">
        <v>0.25</v>
      </c>
      <c r="I14" s="7">
        <f t="shared" si="0"/>
        <v>13500</v>
      </c>
      <c r="J14" s="4">
        <v>0.3</v>
      </c>
      <c r="K14" s="7">
        <f t="shared" si="1"/>
        <v>12600</v>
      </c>
      <c r="L14" s="4">
        <v>0.35</v>
      </c>
      <c r="M14" s="7">
        <f t="shared" si="2"/>
        <v>11700</v>
      </c>
      <c r="N14" s="16"/>
      <c r="O14" s="16"/>
      <c r="P14" s="16"/>
      <c r="Q14" s="20"/>
    </row>
    <row r="15" spans="1:17" ht="21">
      <c r="A15" s="16"/>
      <c r="B15" s="16"/>
      <c r="C15" s="3">
        <v>21400</v>
      </c>
      <c r="D15" s="2" t="s">
        <v>47</v>
      </c>
      <c r="E15" s="2" t="s">
        <v>48</v>
      </c>
      <c r="F15" s="2" t="s">
        <v>28</v>
      </c>
      <c r="G15" s="2"/>
      <c r="H15" s="4">
        <v>0.25</v>
      </c>
      <c r="I15" s="7">
        <f t="shared" si="0"/>
        <v>16050</v>
      </c>
      <c r="J15" s="4">
        <v>0.3</v>
      </c>
      <c r="K15" s="7">
        <f t="shared" si="1"/>
        <v>14979.999999999998</v>
      </c>
      <c r="L15" s="4">
        <v>0.35</v>
      </c>
      <c r="M15" s="7">
        <f t="shared" si="2"/>
        <v>13910</v>
      </c>
      <c r="N15" s="16"/>
      <c r="O15" s="16"/>
      <c r="P15" s="16"/>
      <c r="Q15" s="20"/>
    </row>
    <row r="16" spans="1:17" ht="21">
      <c r="A16" s="16"/>
      <c r="B16" s="16"/>
      <c r="C16" s="3">
        <v>31800</v>
      </c>
      <c r="D16" s="2" t="s">
        <v>49</v>
      </c>
      <c r="E16" s="2" t="s">
        <v>50</v>
      </c>
      <c r="F16" s="2" t="s">
        <v>28</v>
      </c>
      <c r="G16" s="2"/>
      <c r="H16" s="4">
        <v>0.25</v>
      </c>
      <c r="I16" s="7">
        <f t="shared" si="0"/>
        <v>23850</v>
      </c>
      <c r="J16" s="4">
        <v>0.3</v>
      </c>
      <c r="K16" s="7">
        <f t="shared" si="1"/>
        <v>22260</v>
      </c>
      <c r="L16" s="4">
        <v>0.35</v>
      </c>
      <c r="M16" s="7">
        <f t="shared" si="2"/>
        <v>20670</v>
      </c>
      <c r="N16" s="16"/>
      <c r="O16" s="16"/>
      <c r="P16" s="16"/>
      <c r="Q16" s="20"/>
    </row>
    <row r="17" spans="1:17" ht="21">
      <c r="A17" s="16"/>
      <c r="B17" s="16"/>
      <c r="C17" s="3">
        <v>33400</v>
      </c>
      <c r="D17" s="2" t="s">
        <v>51</v>
      </c>
      <c r="E17" s="2" t="s">
        <v>52</v>
      </c>
      <c r="F17" s="2" t="s">
        <v>28</v>
      </c>
      <c r="G17" s="2"/>
      <c r="H17" s="4">
        <v>0.25</v>
      </c>
      <c r="I17" s="7">
        <f t="shared" si="0"/>
        <v>25050</v>
      </c>
      <c r="J17" s="4">
        <v>0.3</v>
      </c>
      <c r="K17" s="7">
        <f t="shared" si="1"/>
        <v>23380</v>
      </c>
      <c r="L17" s="4">
        <v>0.35</v>
      </c>
      <c r="M17" s="7">
        <f t="shared" si="2"/>
        <v>21710</v>
      </c>
      <c r="N17" s="16"/>
      <c r="O17" s="16"/>
      <c r="P17" s="16"/>
      <c r="Q17" s="20"/>
    </row>
    <row r="18" spans="1:17" ht="21">
      <c r="A18" s="16"/>
      <c r="B18" s="16"/>
      <c r="C18" s="3">
        <v>45000</v>
      </c>
      <c r="D18" s="2" t="s">
        <v>53</v>
      </c>
      <c r="E18" s="2" t="s">
        <v>54</v>
      </c>
      <c r="F18" s="2" t="s">
        <v>28</v>
      </c>
      <c r="G18" s="2"/>
      <c r="H18" s="4">
        <v>0.25</v>
      </c>
      <c r="I18" s="7">
        <f t="shared" si="0"/>
        <v>33750</v>
      </c>
      <c r="J18" s="4">
        <v>0.3</v>
      </c>
      <c r="K18" s="7">
        <f t="shared" si="1"/>
        <v>31499.999999999996</v>
      </c>
      <c r="L18" s="4">
        <v>0.35</v>
      </c>
      <c r="M18" s="7">
        <f t="shared" si="2"/>
        <v>29250</v>
      </c>
      <c r="N18" s="16"/>
      <c r="O18" s="16"/>
      <c r="P18" s="16"/>
      <c r="Q18" s="20"/>
    </row>
    <row r="19" spans="1:17" ht="21">
      <c r="A19" s="16"/>
      <c r="B19" s="16"/>
      <c r="C19" s="3">
        <v>49800</v>
      </c>
      <c r="D19" s="2" t="s">
        <v>55</v>
      </c>
      <c r="E19" s="2" t="s">
        <v>56</v>
      </c>
      <c r="F19" s="2" t="s">
        <v>28</v>
      </c>
      <c r="G19" s="2"/>
      <c r="H19" s="4">
        <v>0.25</v>
      </c>
      <c r="I19" s="7">
        <f t="shared" si="0"/>
        <v>37350</v>
      </c>
      <c r="J19" s="4">
        <v>0.3</v>
      </c>
      <c r="K19" s="7">
        <f t="shared" si="1"/>
        <v>34860</v>
      </c>
      <c r="L19" s="4">
        <v>0.35</v>
      </c>
      <c r="M19" s="7">
        <f t="shared" si="2"/>
        <v>32370</v>
      </c>
      <c r="N19" s="16"/>
      <c r="O19" s="16"/>
      <c r="P19" s="16"/>
      <c r="Q19" s="20"/>
    </row>
    <row r="20" spans="1:17" ht="21">
      <c r="A20" s="16"/>
      <c r="B20" s="16"/>
      <c r="C20" s="3">
        <v>54600</v>
      </c>
      <c r="D20" s="2" t="s">
        <v>57</v>
      </c>
      <c r="E20" s="2" t="s">
        <v>58</v>
      </c>
      <c r="F20" s="2" t="s">
        <v>28</v>
      </c>
      <c r="G20" s="2"/>
      <c r="H20" s="4">
        <v>0.25</v>
      </c>
      <c r="I20" s="7">
        <f t="shared" si="0"/>
        <v>40950</v>
      </c>
      <c r="J20" s="4">
        <v>0.3</v>
      </c>
      <c r="K20" s="7">
        <f t="shared" si="1"/>
        <v>38220</v>
      </c>
      <c r="L20" s="4">
        <v>0.35</v>
      </c>
      <c r="M20" s="7">
        <f t="shared" si="2"/>
        <v>35490</v>
      </c>
      <c r="N20" s="16"/>
      <c r="O20" s="16"/>
      <c r="P20" s="16"/>
      <c r="Q20" s="20"/>
    </row>
    <row r="21" spans="1:17" ht="21">
      <c r="A21" s="16"/>
      <c r="B21" s="16"/>
      <c r="C21" s="3">
        <v>64000</v>
      </c>
      <c r="D21" s="2" t="s">
        <v>59</v>
      </c>
      <c r="E21" s="2" t="s">
        <v>60</v>
      </c>
      <c r="F21" s="2" t="s">
        <v>28</v>
      </c>
      <c r="G21" s="2"/>
      <c r="H21" s="4">
        <v>0.25</v>
      </c>
      <c r="I21" s="7">
        <f t="shared" si="0"/>
        <v>48000</v>
      </c>
      <c r="J21" s="4">
        <v>0.3</v>
      </c>
      <c r="K21" s="7">
        <f t="shared" si="1"/>
        <v>44800</v>
      </c>
      <c r="L21" s="4">
        <v>0.35</v>
      </c>
      <c r="M21" s="7">
        <f t="shared" si="2"/>
        <v>41600</v>
      </c>
      <c r="N21" s="16"/>
      <c r="O21" s="16"/>
      <c r="P21" s="16"/>
      <c r="Q21" s="20"/>
    </row>
    <row r="22" spans="1:17" ht="21">
      <c r="A22" s="16"/>
      <c r="B22" s="16"/>
      <c r="C22" s="3">
        <v>14160</v>
      </c>
      <c r="D22" s="2" t="s">
        <v>61</v>
      </c>
      <c r="E22" s="2" t="s">
        <v>62</v>
      </c>
      <c r="F22" s="2" t="s">
        <v>28</v>
      </c>
      <c r="G22" s="2"/>
      <c r="H22" s="4">
        <v>0.25</v>
      </c>
      <c r="I22" s="7">
        <f t="shared" si="0"/>
        <v>10620</v>
      </c>
      <c r="J22" s="4">
        <v>0.3</v>
      </c>
      <c r="K22" s="7">
        <f t="shared" si="1"/>
        <v>9912</v>
      </c>
      <c r="L22" s="4">
        <v>0.35</v>
      </c>
      <c r="M22" s="7">
        <f t="shared" si="2"/>
        <v>9204</v>
      </c>
      <c r="N22" s="16"/>
      <c r="O22" s="16"/>
      <c r="P22" s="16"/>
      <c r="Q22" s="20"/>
    </row>
    <row r="23" spans="1:17" ht="21">
      <c r="A23" s="16"/>
      <c r="B23" s="16"/>
      <c r="C23" s="3">
        <v>10020</v>
      </c>
      <c r="D23" s="2" t="s">
        <v>63</v>
      </c>
      <c r="E23" s="2" t="s">
        <v>64</v>
      </c>
      <c r="F23" s="2" t="s">
        <v>28</v>
      </c>
      <c r="G23" s="2"/>
      <c r="H23" s="4">
        <v>0.25</v>
      </c>
      <c r="I23" s="7">
        <f t="shared" si="0"/>
        <v>7515</v>
      </c>
      <c r="J23" s="4">
        <v>0.3</v>
      </c>
      <c r="K23" s="7">
        <f t="shared" si="1"/>
        <v>7014</v>
      </c>
      <c r="L23" s="4">
        <v>0.35</v>
      </c>
      <c r="M23" s="7">
        <f t="shared" si="2"/>
        <v>6513</v>
      </c>
      <c r="N23" s="16"/>
      <c r="O23" s="16"/>
      <c r="P23" s="16"/>
      <c r="Q23" s="20"/>
    </row>
    <row r="24" spans="1:17" ht="21">
      <c r="A24" s="16"/>
      <c r="B24" s="16"/>
      <c r="C24" s="3">
        <v>14860</v>
      </c>
      <c r="D24" s="2" t="s">
        <v>65</v>
      </c>
      <c r="E24" s="2" t="s">
        <v>66</v>
      </c>
      <c r="F24" s="2" t="s">
        <v>28</v>
      </c>
      <c r="G24" s="2"/>
      <c r="H24" s="4">
        <v>0.25</v>
      </c>
      <c r="I24" s="7">
        <f t="shared" si="0"/>
        <v>11145</v>
      </c>
      <c r="J24" s="4">
        <v>0.3</v>
      </c>
      <c r="K24" s="7">
        <f t="shared" si="1"/>
        <v>10402</v>
      </c>
      <c r="L24" s="4">
        <v>0.35</v>
      </c>
      <c r="M24" s="7">
        <f t="shared" si="2"/>
        <v>9659</v>
      </c>
      <c r="N24" s="16"/>
      <c r="O24" s="16"/>
      <c r="P24" s="16"/>
      <c r="Q24" s="20"/>
    </row>
    <row r="25" spans="1:17" ht="21">
      <c r="A25" s="16"/>
      <c r="B25" s="16"/>
      <c r="C25" s="3">
        <v>10700</v>
      </c>
      <c r="D25" s="2" t="s">
        <v>67</v>
      </c>
      <c r="E25" s="2" t="s">
        <v>68</v>
      </c>
      <c r="F25" s="2" t="s">
        <v>28</v>
      </c>
      <c r="G25" s="2"/>
      <c r="H25" s="4">
        <v>0.25</v>
      </c>
      <c r="I25" s="7">
        <f t="shared" si="0"/>
        <v>8025</v>
      </c>
      <c r="J25" s="4">
        <v>0.3</v>
      </c>
      <c r="K25" s="7">
        <f t="shared" si="1"/>
        <v>7489.9999999999991</v>
      </c>
      <c r="L25" s="4">
        <v>0.35</v>
      </c>
      <c r="M25" s="7">
        <f t="shared" si="2"/>
        <v>6955</v>
      </c>
      <c r="N25" s="16"/>
      <c r="O25" s="16"/>
      <c r="P25" s="16"/>
      <c r="Q25" s="20"/>
    </row>
    <row r="26" spans="1:17" ht="21">
      <c r="A26" s="16"/>
      <c r="B26" s="16"/>
      <c r="C26" s="3">
        <v>14860</v>
      </c>
      <c r="D26" s="2" t="s">
        <v>69</v>
      </c>
      <c r="E26" s="2" t="s">
        <v>70</v>
      </c>
      <c r="F26" s="2" t="s">
        <v>28</v>
      </c>
      <c r="G26" s="2"/>
      <c r="H26" s="4">
        <v>0.25</v>
      </c>
      <c r="I26" s="7">
        <f t="shared" si="0"/>
        <v>11145</v>
      </c>
      <c r="J26" s="4">
        <v>0.3</v>
      </c>
      <c r="K26" s="7">
        <f t="shared" si="1"/>
        <v>10402</v>
      </c>
      <c r="L26" s="4">
        <v>0.35</v>
      </c>
      <c r="M26" s="7">
        <f t="shared" si="2"/>
        <v>9659</v>
      </c>
      <c r="N26" s="16"/>
      <c r="O26" s="16"/>
      <c r="P26" s="16"/>
      <c r="Q26" s="20"/>
    </row>
    <row r="27" spans="1:17" ht="21">
      <c r="A27" s="16"/>
      <c r="B27" s="16"/>
      <c r="C27" s="3">
        <v>11400</v>
      </c>
      <c r="D27" s="2" t="s">
        <v>71</v>
      </c>
      <c r="E27" s="2" t="s">
        <v>72</v>
      </c>
      <c r="F27" s="2" t="s">
        <v>28</v>
      </c>
      <c r="G27" s="2"/>
      <c r="H27" s="4">
        <v>0.25</v>
      </c>
      <c r="I27" s="7">
        <f t="shared" si="0"/>
        <v>8550</v>
      </c>
      <c r="J27" s="4">
        <v>0.3</v>
      </c>
      <c r="K27" s="7">
        <f t="shared" si="1"/>
        <v>7979.9999999999991</v>
      </c>
      <c r="L27" s="4">
        <v>0.35</v>
      </c>
      <c r="M27" s="7">
        <f t="shared" si="2"/>
        <v>7410</v>
      </c>
      <c r="N27" s="16"/>
      <c r="O27" s="16"/>
      <c r="P27" s="16"/>
      <c r="Q27" s="20"/>
    </row>
    <row r="28" spans="1:17" ht="21">
      <c r="A28" s="16"/>
      <c r="B28" s="16"/>
      <c r="C28" s="3">
        <v>17960</v>
      </c>
      <c r="D28" s="2" t="s">
        <v>73</v>
      </c>
      <c r="E28" s="2" t="s">
        <v>74</v>
      </c>
      <c r="F28" s="2" t="s">
        <v>28</v>
      </c>
      <c r="G28" s="2"/>
      <c r="H28" s="4">
        <v>0.25</v>
      </c>
      <c r="I28" s="7">
        <f t="shared" si="0"/>
        <v>13470</v>
      </c>
      <c r="J28" s="4">
        <v>0.3</v>
      </c>
      <c r="K28" s="7">
        <f t="shared" si="1"/>
        <v>12572</v>
      </c>
      <c r="L28" s="4">
        <v>0.35</v>
      </c>
      <c r="M28" s="7">
        <f t="shared" si="2"/>
        <v>11674</v>
      </c>
      <c r="N28" s="16"/>
      <c r="O28" s="16"/>
      <c r="P28" s="16"/>
      <c r="Q28" s="20"/>
    </row>
    <row r="29" spans="1:17" ht="21">
      <c r="A29" s="16"/>
      <c r="B29" s="16"/>
      <c r="C29" s="3">
        <v>13820</v>
      </c>
      <c r="D29" s="2" t="s">
        <v>75</v>
      </c>
      <c r="E29" s="2" t="s">
        <v>76</v>
      </c>
      <c r="F29" s="2" t="s">
        <v>28</v>
      </c>
      <c r="G29" s="2"/>
      <c r="H29" s="4">
        <v>0.25</v>
      </c>
      <c r="I29" s="7">
        <f t="shared" si="0"/>
        <v>10365</v>
      </c>
      <c r="J29" s="4">
        <v>0.3</v>
      </c>
      <c r="K29" s="7">
        <f t="shared" si="1"/>
        <v>9674</v>
      </c>
      <c r="L29" s="4">
        <v>0.35</v>
      </c>
      <c r="M29" s="7">
        <f t="shared" si="2"/>
        <v>8983</v>
      </c>
      <c r="N29" s="16"/>
      <c r="O29" s="16"/>
      <c r="P29" s="16"/>
      <c r="Q29" s="20"/>
    </row>
    <row r="30" spans="1:17" ht="21">
      <c r="A30" s="16"/>
      <c r="B30" s="16"/>
      <c r="C30" s="3">
        <v>20240</v>
      </c>
      <c r="D30" s="2" t="s">
        <v>77</v>
      </c>
      <c r="E30" s="2" t="s">
        <v>78</v>
      </c>
      <c r="F30" s="2" t="s">
        <v>28</v>
      </c>
      <c r="G30" s="2"/>
      <c r="H30" s="4">
        <v>0.25</v>
      </c>
      <c r="I30" s="7">
        <f t="shared" si="0"/>
        <v>15180</v>
      </c>
      <c r="J30" s="4">
        <v>0.3</v>
      </c>
      <c r="K30" s="7">
        <f t="shared" si="1"/>
        <v>14168</v>
      </c>
      <c r="L30" s="4">
        <v>0.35</v>
      </c>
      <c r="M30" s="7">
        <f t="shared" si="2"/>
        <v>13156</v>
      </c>
      <c r="N30" s="16"/>
      <c r="O30" s="16"/>
      <c r="P30" s="16"/>
      <c r="Q30" s="20"/>
    </row>
    <row r="31" spans="1:17" ht="21">
      <c r="A31" s="16"/>
      <c r="B31" s="16"/>
      <c r="C31" s="3">
        <v>16060</v>
      </c>
      <c r="D31" s="2" t="s">
        <v>79</v>
      </c>
      <c r="E31" s="2" t="s">
        <v>80</v>
      </c>
      <c r="F31" s="2" t="s">
        <v>28</v>
      </c>
      <c r="G31" s="2"/>
      <c r="H31" s="4">
        <v>0.25</v>
      </c>
      <c r="I31" s="7">
        <f t="shared" si="0"/>
        <v>12045</v>
      </c>
      <c r="J31" s="4">
        <v>0.3</v>
      </c>
      <c r="K31" s="7">
        <f t="shared" si="1"/>
        <v>11242</v>
      </c>
      <c r="L31" s="4">
        <v>0.35</v>
      </c>
      <c r="M31" s="7">
        <f t="shared" si="2"/>
        <v>10439</v>
      </c>
      <c r="N31" s="16"/>
      <c r="O31" s="16"/>
      <c r="P31" s="16"/>
      <c r="Q31" s="20"/>
    </row>
    <row r="32" spans="1:17" ht="21">
      <c r="A32" s="16"/>
      <c r="B32" s="16"/>
      <c r="C32" s="3">
        <v>24880</v>
      </c>
      <c r="D32" s="2" t="s">
        <v>81</v>
      </c>
      <c r="E32" s="2" t="s">
        <v>82</v>
      </c>
      <c r="F32" s="2" t="s">
        <v>28</v>
      </c>
      <c r="G32" s="2"/>
      <c r="H32" s="4">
        <v>0.25</v>
      </c>
      <c r="I32" s="7">
        <f t="shared" si="0"/>
        <v>18660</v>
      </c>
      <c r="J32" s="4">
        <v>0.3</v>
      </c>
      <c r="K32" s="7">
        <f t="shared" si="1"/>
        <v>17416</v>
      </c>
      <c r="L32" s="4">
        <v>0.35</v>
      </c>
      <c r="M32" s="7">
        <f t="shared" si="2"/>
        <v>16172</v>
      </c>
      <c r="N32" s="16"/>
      <c r="O32" s="16"/>
      <c r="P32" s="16"/>
      <c r="Q32" s="20"/>
    </row>
    <row r="33" spans="1:17" ht="21">
      <c r="A33" s="16"/>
      <c r="B33" s="16"/>
      <c r="C33" s="3">
        <v>26940</v>
      </c>
      <c r="D33" s="2" t="s">
        <v>83</v>
      </c>
      <c r="E33" s="2" t="s">
        <v>84</v>
      </c>
      <c r="F33" s="2" t="s">
        <v>28</v>
      </c>
      <c r="G33" s="2"/>
      <c r="H33" s="4">
        <v>0.25</v>
      </c>
      <c r="I33" s="7">
        <f t="shared" si="0"/>
        <v>20205</v>
      </c>
      <c r="J33" s="4">
        <v>0.3</v>
      </c>
      <c r="K33" s="7">
        <f t="shared" si="1"/>
        <v>18858</v>
      </c>
      <c r="L33" s="4">
        <v>0.35</v>
      </c>
      <c r="M33" s="7">
        <f t="shared" si="2"/>
        <v>17511</v>
      </c>
      <c r="N33" s="16"/>
      <c r="O33" s="16"/>
      <c r="P33" s="16"/>
      <c r="Q33" s="20"/>
    </row>
    <row r="34" spans="1:17" ht="21">
      <c r="A34" s="16"/>
      <c r="B34" s="16"/>
      <c r="C34" s="3">
        <v>32820</v>
      </c>
      <c r="D34" s="2" t="s">
        <v>85</v>
      </c>
      <c r="E34" s="2" t="s">
        <v>86</v>
      </c>
      <c r="F34" s="2" t="s">
        <v>28</v>
      </c>
      <c r="G34" s="2"/>
      <c r="H34" s="4">
        <v>0.25</v>
      </c>
      <c r="I34" s="7">
        <f t="shared" si="0"/>
        <v>24615</v>
      </c>
      <c r="J34" s="4">
        <v>0.3</v>
      </c>
      <c r="K34" s="7">
        <f t="shared" si="1"/>
        <v>22974</v>
      </c>
      <c r="L34" s="4">
        <v>0.35</v>
      </c>
      <c r="M34" s="7">
        <f t="shared" si="2"/>
        <v>21333</v>
      </c>
      <c r="N34" s="16"/>
      <c r="O34" s="16"/>
      <c r="P34" s="16"/>
      <c r="Q34" s="20"/>
    </row>
    <row r="35" spans="1:17" ht="21">
      <c r="A35" s="16"/>
      <c r="B35" s="16"/>
      <c r="C35" s="3">
        <v>41460</v>
      </c>
      <c r="D35" s="2" t="s">
        <v>87</v>
      </c>
      <c r="E35" s="2" t="s">
        <v>88</v>
      </c>
      <c r="F35" s="2" t="s">
        <v>28</v>
      </c>
      <c r="G35" s="2"/>
      <c r="H35" s="4">
        <v>0.25</v>
      </c>
      <c r="I35" s="7">
        <f t="shared" si="0"/>
        <v>31095</v>
      </c>
      <c r="J35" s="4">
        <v>0.3</v>
      </c>
      <c r="K35" s="7">
        <f t="shared" si="1"/>
        <v>29021.999999999996</v>
      </c>
      <c r="L35" s="4">
        <v>0.35</v>
      </c>
      <c r="M35" s="7">
        <f t="shared" si="2"/>
        <v>26949</v>
      </c>
      <c r="N35" s="16"/>
      <c r="O35" s="16"/>
      <c r="P35" s="16"/>
      <c r="Q35" s="20"/>
    </row>
    <row r="36" spans="1:17" ht="21">
      <c r="A36" s="16"/>
      <c r="B36" s="16"/>
      <c r="C36" s="3">
        <v>29400</v>
      </c>
      <c r="D36" s="2" t="s">
        <v>89</v>
      </c>
      <c r="E36" s="2" t="s">
        <v>90</v>
      </c>
      <c r="F36" s="2" t="s">
        <v>28</v>
      </c>
      <c r="G36" s="2"/>
      <c r="H36" s="4">
        <v>0.25</v>
      </c>
      <c r="I36" s="7">
        <f t="shared" si="0"/>
        <v>22050</v>
      </c>
      <c r="J36" s="4">
        <v>0.3</v>
      </c>
      <c r="K36" s="7">
        <f t="shared" si="1"/>
        <v>20580</v>
      </c>
      <c r="L36" s="4">
        <v>0.35</v>
      </c>
      <c r="M36" s="7">
        <f t="shared" si="2"/>
        <v>19110</v>
      </c>
      <c r="N36" s="16"/>
      <c r="O36" s="16"/>
      <c r="P36" s="16"/>
      <c r="Q36" s="20"/>
    </row>
    <row r="37" spans="1:17" ht="21">
      <c r="A37" s="16"/>
      <c r="B37" s="16"/>
      <c r="C37" s="3">
        <v>31200</v>
      </c>
      <c r="D37" s="2" t="s">
        <v>91</v>
      </c>
      <c r="E37" s="2" t="s">
        <v>92</v>
      </c>
      <c r="F37" s="2" t="s">
        <v>28</v>
      </c>
      <c r="G37" s="2"/>
      <c r="H37" s="4">
        <v>0.25</v>
      </c>
      <c r="I37" s="7">
        <f t="shared" si="0"/>
        <v>23400</v>
      </c>
      <c r="J37" s="4">
        <v>0.3</v>
      </c>
      <c r="K37" s="7">
        <f t="shared" si="1"/>
        <v>21840</v>
      </c>
      <c r="L37" s="4">
        <v>0.35</v>
      </c>
      <c r="M37" s="7">
        <f t="shared" si="2"/>
        <v>20280</v>
      </c>
      <c r="N37" s="16"/>
      <c r="O37" s="16"/>
      <c r="P37" s="16"/>
      <c r="Q37" s="20"/>
    </row>
    <row r="38" spans="1:17" ht="21">
      <c r="A38" s="16"/>
      <c r="B38" s="16"/>
      <c r="C38" s="3">
        <v>32400</v>
      </c>
      <c r="D38" s="2" t="s">
        <v>93</v>
      </c>
      <c r="E38" s="2" t="s">
        <v>94</v>
      </c>
      <c r="F38" s="2" t="s">
        <v>28</v>
      </c>
      <c r="G38" s="2"/>
      <c r="H38" s="4">
        <v>0.25</v>
      </c>
      <c r="I38" s="7">
        <f t="shared" si="0"/>
        <v>24300</v>
      </c>
      <c r="J38" s="4">
        <v>0.3</v>
      </c>
      <c r="K38" s="7">
        <f t="shared" si="1"/>
        <v>22680</v>
      </c>
      <c r="L38" s="4">
        <v>0.35</v>
      </c>
      <c r="M38" s="7">
        <f t="shared" si="2"/>
        <v>21060</v>
      </c>
      <c r="N38" s="16"/>
      <c r="O38" s="16"/>
      <c r="P38" s="16"/>
      <c r="Q38" s="20"/>
    </row>
    <row r="39" spans="1:17" ht="21">
      <c r="A39" s="16"/>
      <c r="B39" s="16"/>
      <c r="C39" s="3">
        <v>48000</v>
      </c>
      <c r="D39" s="2" t="s">
        <v>95</v>
      </c>
      <c r="E39" s="2" t="s">
        <v>96</v>
      </c>
      <c r="F39" s="2" t="s">
        <v>28</v>
      </c>
      <c r="G39" s="2"/>
      <c r="H39" s="4">
        <v>0.25</v>
      </c>
      <c r="I39" s="7">
        <f t="shared" si="0"/>
        <v>36000</v>
      </c>
      <c r="J39" s="4">
        <v>0.3</v>
      </c>
      <c r="K39" s="7">
        <f t="shared" si="1"/>
        <v>33600</v>
      </c>
      <c r="L39" s="4">
        <v>0.35</v>
      </c>
      <c r="M39" s="7">
        <f t="shared" si="2"/>
        <v>31200</v>
      </c>
      <c r="N39" s="16"/>
      <c r="O39" s="16"/>
      <c r="P39" s="16"/>
      <c r="Q39" s="20"/>
    </row>
    <row r="40" spans="1:17" ht="21">
      <c r="A40" s="16"/>
      <c r="B40" s="16"/>
      <c r="C40" s="3">
        <v>59400</v>
      </c>
      <c r="D40" s="2" t="s">
        <v>97</v>
      </c>
      <c r="E40" s="2" t="s">
        <v>98</v>
      </c>
      <c r="F40" s="2" t="s">
        <v>28</v>
      </c>
      <c r="G40" s="2"/>
      <c r="H40" s="4">
        <v>0.25</v>
      </c>
      <c r="I40" s="7">
        <f t="shared" si="0"/>
        <v>44550</v>
      </c>
      <c r="J40" s="4">
        <v>0.3</v>
      </c>
      <c r="K40" s="7">
        <f t="shared" si="1"/>
        <v>41580</v>
      </c>
      <c r="L40" s="4">
        <v>0.35</v>
      </c>
      <c r="M40" s="7">
        <f t="shared" si="2"/>
        <v>38610</v>
      </c>
      <c r="N40" s="16"/>
      <c r="O40" s="16"/>
      <c r="P40" s="16"/>
      <c r="Q40" s="20"/>
    </row>
    <row r="41" spans="1:17" ht="21">
      <c r="A41" s="16"/>
      <c r="B41" s="16"/>
      <c r="C41" s="3">
        <v>71000</v>
      </c>
      <c r="D41" s="2" t="s">
        <v>99</v>
      </c>
      <c r="E41" s="2" t="s">
        <v>100</v>
      </c>
      <c r="F41" s="2" t="s">
        <v>28</v>
      </c>
      <c r="G41" s="2"/>
      <c r="H41" s="4">
        <v>0.25</v>
      </c>
      <c r="I41" s="7">
        <f t="shared" si="0"/>
        <v>53250</v>
      </c>
      <c r="J41" s="4">
        <v>0.3</v>
      </c>
      <c r="K41" s="7">
        <f t="shared" si="1"/>
        <v>49700</v>
      </c>
      <c r="L41" s="4">
        <v>0.35</v>
      </c>
      <c r="M41" s="7">
        <f t="shared" si="2"/>
        <v>46150</v>
      </c>
      <c r="N41" s="16"/>
      <c r="O41" s="16"/>
      <c r="P41" s="16"/>
      <c r="Q41" s="20"/>
    </row>
    <row r="42" spans="1:17" ht="21">
      <c r="A42" s="16"/>
      <c r="B42" s="16"/>
      <c r="C42" s="3">
        <v>76000</v>
      </c>
      <c r="D42" s="2" t="s">
        <v>101</v>
      </c>
      <c r="E42" s="2" t="s">
        <v>102</v>
      </c>
      <c r="F42" s="2" t="s">
        <v>28</v>
      </c>
      <c r="G42" s="2"/>
      <c r="H42" s="4">
        <v>0.25</v>
      </c>
      <c r="I42" s="7">
        <f t="shared" si="0"/>
        <v>57000</v>
      </c>
      <c r="J42" s="4">
        <v>0.3</v>
      </c>
      <c r="K42" s="7">
        <f t="shared" si="1"/>
        <v>53200</v>
      </c>
      <c r="L42" s="4">
        <v>0.35</v>
      </c>
      <c r="M42" s="7">
        <f t="shared" si="2"/>
        <v>49400</v>
      </c>
      <c r="N42" s="16"/>
      <c r="O42" s="16"/>
      <c r="P42" s="16"/>
      <c r="Q42" s="20"/>
    </row>
    <row r="43" spans="1:17" ht="21">
      <c r="A43" s="16"/>
      <c r="B43" s="16"/>
      <c r="C43" s="3">
        <v>40000</v>
      </c>
      <c r="D43" s="2" t="s">
        <v>103</v>
      </c>
      <c r="E43" s="2" t="s">
        <v>104</v>
      </c>
      <c r="F43" s="2" t="s">
        <v>28</v>
      </c>
      <c r="G43" s="2"/>
      <c r="H43" s="4">
        <v>0.25</v>
      </c>
      <c r="I43" s="7">
        <f t="shared" si="0"/>
        <v>30000</v>
      </c>
      <c r="J43" s="4">
        <v>0.3</v>
      </c>
      <c r="K43" s="7">
        <f t="shared" si="1"/>
        <v>28000</v>
      </c>
      <c r="L43" s="4">
        <v>0.35</v>
      </c>
      <c r="M43" s="7">
        <f t="shared" si="2"/>
        <v>26000</v>
      </c>
      <c r="N43" s="16"/>
      <c r="O43" s="16"/>
      <c r="P43" s="16"/>
      <c r="Q43" s="20"/>
    </row>
    <row r="44" spans="1:17" ht="21">
      <c r="A44" s="16"/>
      <c r="B44" s="16"/>
      <c r="C44" s="3">
        <v>63400</v>
      </c>
      <c r="D44" s="2" t="s">
        <v>105</v>
      </c>
      <c r="E44" s="2" t="s">
        <v>106</v>
      </c>
      <c r="F44" s="2" t="s">
        <v>28</v>
      </c>
      <c r="G44" s="2"/>
      <c r="H44" s="4">
        <v>0.25</v>
      </c>
      <c r="I44" s="7">
        <f t="shared" si="0"/>
        <v>47550</v>
      </c>
      <c r="J44" s="4">
        <v>0.3</v>
      </c>
      <c r="K44" s="7">
        <f t="shared" si="1"/>
        <v>44380</v>
      </c>
      <c r="L44" s="4">
        <v>0.35</v>
      </c>
      <c r="M44" s="7">
        <f t="shared" si="2"/>
        <v>41210</v>
      </c>
      <c r="N44" s="16"/>
      <c r="O44" s="16"/>
      <c r="P44" s="16"/>
      <c r="Q44" s="20"/>
    </row>
    <row r="45" spans="1:17" ht="21">
      <c r="A45" s="16"/>
      <c r="B45" s="16"/>
      <c r="C45" s="3">
        <v>74800</v>
      </c>
      <c r="D45" s="2" t="s">
        <v>107</v>
      </c>
      <c r="E45" s="2" t="s">
        <v>108</v>
      </c>
      <c r="F45" s="2" t="s">
        <v>28</v>
      </c>
      <c r="G45" s="2"/>
      <c r="H45" s="4">
        <v>0.25</v>
      </c>
      <c r="I45" s="7">
        <f t="shared" si="0"/>
        <v>56100</v>
      </c>
      <c r="J45" s="4">
        <v>0.3</v>
      </c>
      <c r="K45" s="7">
        <f t="shared" si="1"/>
        <v>52360</v>
      </c>
      <c r="L45" s="4">
        <v>0.35</v>
      </c>
      <c r="M45" s="7">
        <f t="shared" si="2"/>
        <v>48620</v>
      </c>
      <c r="N45" s="16"/>
      <c r="O45" s="16"/>
      <c r="P45" s="16"/>
      <c r="Q45" s="20"/>
    </row>
    <row r="46" spans="1:17" ht="21">
      <c r="A46" s="16"/>
      <c r="B46" s="16"/>
      <c r="C46" s="3">
        <v>91200</v>
      </c>
      <c r="D46" s="2" t="s">
        <v>109</v>
      </c>
      <c r="E46" s="2" t="s">
        <v>110</v>
      </c>
      <c r="F46" s="2" t="s">
        <v>28</v>
      </c>
      <c r="G46" s="2"/>
      <c r="H46" s="4">
        <v>0.25</v>
      </c>
      <c r="I46" s="7">
        <f t="shared" si="0"/>
        <v>68400</v>
      </c>
      <c r="J46" s="4">
        <v>0.3</v>
      </c>
      <c r="K46" s="7">
        <f t="shared" si="1"/>
        <v>63839.999999999993</v>
      </c>
      <c r="L46" s="4">
        <v>0.35</v>
      </c>
      <c r="M46" s="7">
        <f t="shared" si="2"/>
        <v>59280</v>
      </c>
      <c r="N46" s="16"/>
      <c r="O46" s="16"/>
      <c r="P46" s="16"/>
      <c r="Q46" s="20"/>
    </row>
    <row r="47" spans="1:17" ht="21">
      <c r="A47" s="16"/>
      <c r="B47" s="16"/>
      <c r="C47" s="3">
        <v>68000</v>
      </c>
      <c r="D47" s="2" t="s">
        <v>111</v>
      </c>
      <c r="E47" s="2" t="s">
        <v>112</v>
      </c>
      <c r="F47" s="2" t="s">
        <v>28</v>
      </c>
      <c r="G47" s="5"/>
      <c r="H47" s="4">
        <v>0.25</v>
      </c>
      <c r="I47" s="7">
        <f t="shared" si="0"/>
        <v>51000</v>
      </c>
      <c r="J47" s="4">
        <v>0.3</v>
      </c>
      <c r="K47" s="7">
        <f t="shared" si="1"/>
        <v>47600</v>
      </c>
      <c r="L47" s="4">
        <v>0.35</v>
      </c>
      <c r="M47" s="7">
        <f t="shared" si="2"/>
        <v>44200</v>
      </c>
      <c r="N47" s="16"/>
      <c r="O47" s="16"/>
      <c r="P47" s="16"/>
      <c r="Q47" s="20"/>
    </row>
    <row r="48" spans="1:17" ht="21">
      <c r="A48" s="16"/>
      <c r="B48" s="16"/>
      <c r="C48" s="3">
        <v>90000</v>
      </c>
      <c r="D48" s="2" t="s">
        <v>113</v>
      </c>
      <c r="E48" s="2" t="s">
        <v>114</v>
      </c>
      <c r="F48" s="2" t="s">
        <v>28</v>
      </c>
      <c r="G48" s="5"/>
      <c r="H48" s="4">
        <v>0.25</v>
      </c>
      <c r="I48" s="7">
        <f t="shared" si="0"/>
        <v>67500</v>
      </c>
      <c r="J48" s="4">
        <v>0.3</v>
      </c>
      <c r="K48" s="7">
        <f t="shared" si="1"/>
        <v>62999.999999999993</v>
      </c>
      <c r="L48" s="4">
        <v>0.35</v>
      </c>
      <c r="M48" s="7">
        <f t="shared" si="2"/>
        <v>58500</v>
      </c>
      <c r="N48" s="16"/>
      <c r="O48" s="16"/>
      <c r="P48" s="16"/>
      <c r="Q48" s="20"/>
    </row>
    <row r="49" spans="1:17" ht="21">
      <c r="A49" s="16"/>
      <c r="B49" s="16"/>
      <c r="C49" s="10">
        <v>107600</v>
      </c>
      <c r="D49" s="9" t="s">
        <v>115</v>
      </c>
      <c r="E49" s="9" t="s">
        <v>116</v>
      </c>
      <c r="F49" s="9" t="s">
        <v>28</v>
      </c>
      <c r="G49" s="11"/>
      <c r="H49" s="12">
        <v>0.25</v>
      </c>
      <c r="I49" s="13">
        <f t="shared" si="0"/>
        <v>80700</v>
      </c>
      <c r="J49" s="12">
        <v>0.3</v>
      </c>
      <c r="K49" s="13">
        <f t="shared" si="1"/>
        <v>75320</v>
      </c>
      <c r="L49" s="12">
        <v>0.35</v>
      </c>
      <c r="M49" s="13">
        <f t="shared" si="2"/>
        <v>69940</v>
      </c>
      <c r="N49" s="16"/>
      <c r="O49" s="16"/>
      <c r="P49" s="16"/>
      <c r="Q49" s="20"/>
    </row>
    <row r="50" spans="1:17">
      <c r="A50" s="16"/>
      <c r="B50" s="16"/>
      <c r="C50" s="10">
        <v>770</v>
      </c>
      <c r="D50" s="9" t="s">
        <v>130</v>
      </c>
      <c r="E50" s="9" t="s">
        <v>131</v>
      </c>
      <c r="F50" s="14"/>
      <c r="G50" s="14"/>
      <c r="H50" s="12">
        <v>0.1</v>
      </c>
      <c r="I50" s="13">
        <f t="shared" si="0"/>
        <v>693</v>
      </c>
      <c r="J50" s="12">
        <v>0.11</v>
      </c>
      <c r="K50" s="13">
        <f t="shared" si="1"/>
        <v>685.3</v>
      </c>
      <c r="L50" s="12">
        <v>0.12</v>
      </c>
      <c r="M50" s="13">
        <f t="shared" si="2"/>
        <v>677.6</v>
      </c>
      <c r="N50" s="16"/>
      <c r="O50" s="16"/>
      <c r="P50" s="16"/>
      <c r="Q50" s="20"/>
    </row>
    <row r="51" spans="1:17">
      <c r="A51" s="16"/>
      <c r="B51" s="16"/>
      <c r="C51" s="10">
        <v>930</v>
      </c>
      <c r="D51" s="9" t="s">
        <v>118</v>
      </c>
      <c r="E51" s="9" t="s">
        <v>132</v>
      </c>
      <c r="F51" s="14"/>
      <c r="G51" s="14"/>
      <c r="H51" s="12">
        <v>0.1</v>
      </c>
      <c r="I51" s="13">
        <f t="shared" si="0"/>
        <v>837</v>
      </c>
      <c r="J51" s="12">
        <v>0.11</v>
      </c>
      <c r="K51" s="13">
        <f t="shared" si="1"/>
        <v>827.7</v>
      </c>
      <c r="L51" s="12">
        <v>0.12</v>
      </c>
      <c r="M51" s="13">
        <f t="shared" si="2"/>
        <v>818.4</v>
      </c>
      <c r="N51" s="16"/>
      <c r="O51" s="16"/>
      <c r="P51" s="16"/>
      <c r="Q51" s="20"/>
    </row>
    <row r="52" spans="1:17">
      <c r="A52" s="16"/>
      <c r="B52" s="16"/>
      <c r="C52" s="10">
        <v>1550</v>
      </c>
      <c r="D52" s="9" t="s">
        <v>119</v>
      </c>
      <c r="E52" s="9" t="s">
        <v>133</v>
      </c>
      <c r="F52" s="14"/>
      <c r="G52" s="14"/>
      <c r="H52" s="12">
        <v>0.1</v>
      </c>
      <c r="I52" s="13">
        <f t="shared" si="0"/>
        <v>1395</v>
      </c>
      <c r="J52" s="12">
        <v>0.11</v>
      </c>
      <c r="K52" s="13">
        <f t="shared" si="1"/>
        <v>1379.5</v>
      </c>
      <c r="L52" s="12">
        <v>0.12</v>
      </c>
      <c r="M52" s="13">
        <f t="shared" si="2"/>
        <v>1364</v>
      </c>
      <c r="N52" s="16"/>
      <c r="O52" s="16"/>
      <c r="P52" s="16"/>
      <c r="Q52" s="20"/>
    </row>
    <row r="53" spans="1:17">
      <c r="A53" s="16"/>
      <c r="B53" s="16"/>
      <c r="C53" s="10">
        <v>1350</v>
      </c>
      <c r="D53" s="9" t="s">
        <v>120</v>
      </c>
      <c r="E53" s="9" t="s">
        <v>134</v>
      </c>
      <c r="F53" s="14"/>
      <c r="G53" s="14"/>
      <c r="H53" s="12">
        <v>0.1</v>
      </c>
      <c r="I53" s="13">
        <f t="shared" si="0"/>
        <v>1215</v>
      </c>
      <c r="J53" s="12">
        <v>0.11</v>
      </c>
      <c r="K53" s="13">
        <f t="shared" si="1"/>
        <v>1201.5</v>
      </c>
      <c r="L53" s="12">
        <v>0.12</v>
      </c>
      <c r="M53" s="13">
        <f t="shared" si="2"/>
        <v>1188</v>
      </c>
      <c r="N53" s="16"/>
      <c r="O53" s="16"/>
      <c r="P53" s="16"/>
      <c r="Q53" s="20"/>
    </row>
    <row r="54" spans="1:17">
      <c r="A54" s="16"/>
      <c r="B54" s="16"/>
      <c r="C54" s="10">
        <v>1550</v>
      </c>
      <c r="D54" s="9" t="s">
        <v>121</v>
      </c>
      <c r="E54" s="9" t="s">
        <v>135</v>
      </c>
      <c r="F54" s="14"/>
      <c r="G54" s="14"/>
      <c r="H54" s="12">
        <v>0.1</v>
      </c>
      <c r="I54" s="13">
        <f t="shared" si="0"/>
        <v>1395</v>
      </c>
      <c r="J54" s="12">
        <v>0.11</v>
      </c>
      <c r="K54" s="13">
        <f t="shared" si="1"/>
        <v>1379.5</v>
      </c>
      <c r="L54" s="12">
        <v>0.12</v>
      </c>
      <c r="M54" s="13">
        <f t="shared" si="2"/>
        <v>1364</v>
      </c>
      <c r="N54" s="16"/>
      <c r="O54" s="16"/>
      <c r="P54" s="16"/>
      <c r="Q54" s="20"/>
    </row>
    <row r="55" spans="1:17">
      <c r="A55" s="16"/>
      <c r="B55" s="16"/>
      <c r="C55" s="10">
        <v>1500</v>
      </c>
      <c r="D55" s="9" t="s">
        <v>122</v>
      </c>
      <c r="E55" s="9" t="s">
        <v>136</v>
      </c>
      <c r="F55" s="14"/>
      <c r="G55" s="14"/>
      <c r="H55" s="12">
        <v>0.1</v>
      </c>
      <c r="I55" s="13">
        <f t="shared" si="0"/>
        <v>1350</v>
      </c>
      <c r="J55" s="12">
        <v>0.11</v>
      </c>
      <c r="K55" s="13">
        <f t="shared" si="1"/>
        <v>1335</v>
      </c>
      <c r="L55" s="12">
        <v>0.12</v>
      </c>
      <c r="M55" s="13">
        <f t="shared" si="2"/>
        <v>1320</v>
      </c>
      <c r="N55" s="16"/>
      <c r="O55" s="16"/>
      <c r="P55" s="16"/>
      <c r="Q55" s="20"/>
    </row>
    <row r="56" spans="1:17">
      <c r="A56" s="16"/>
      <c r="B56" s="16"/>
      <c r="C56" s="10">
        <v>730</v>
      </c>
      <c r="D56" s="9" t="s">
        <v>123</v>
      </c>
      <c r="E56" s="9" t="s">
        <v>137</v>
      </c>
      <c r="F56" s="14"/>
      <c r="G56" s="14"/>
      <c r="H56" s="12">
        <v>0.1</v>
      </c>
      <c r="I56" s="13">
        <f t="shared" si="0"/>
        <v>657</v>
      </c>
      <c r="J56" s="12">
        <v>0.11</v>
      </c>
      <c r="K56" s="13">
        <f t="shared" si="1"/>
        <v>649.70000000000005</v>
      </c>
      <c r="L56" s="12">
        <v>0.12</v>
      </c>
      <c r="M56" s="13">
        <f t="shared" si="2"/>
        <v>642.4</v>
      </c>
      <c r="N56" s="16"/>
      <c r="O56" s="16"/>
      <c r="P56" s="16"/>
      <c r="Q56" s="20"/>
    </row>
    <row r="57" spans="1:17">
      <c r="A57" s="16"/>
      <c r="B57" s="16"/>
      <c r="C57" s="10">
        <v>1120</v>
      </c>
      <c r="D57" s="9" t="s">
        <v>124</v>
      </c>
      <c r="E57" s="9" t="s">
        <v>138</v>
      </c>
      <c r="F57" s="14"/>
      <c r="G57" s="14"/>
      <c r="H57" s="12">
        <v>0.1</v>
      </c>
      <c r="I57" s="13">
        <f t="shared" si="0"/>
        <v>1008</v>
      </c>
      <c r="J57" s="12">
        <v>0.11</v>
      </c>
      <c r="K57" s="13">
        <f t="shared" si="1"/>
        <v>996.80000000000007</v>
      </c>
      <c r="L57" s="12">
        <v>0.12</v>
      </c>
      <c r="M57" s="13">
        <f t="shared" si="2"/>
        <v>985.6</v>
      </c>
      <c r="N57" s="16"/>
      <c r="O57" s="16"/>
      <c r="P57" s="16"/>
      <c r="Q57" s="20"/>
    </row>
    <row r="58" spans="1:17">
      <c r="A58" s="16"/>
      <c r="B58" s="16"/>
      <c r="C58" s="10">
        <v>1400</v>
      </c>
      <c r="D58" s="9" t="s">
        <v>125</v>
      </c>
      <c r="E58" s="9" t="s">
        <v>139</v>
      </c>
      <c r="F58" s="14"/>
      <c r="G58" s="14"/>
      <c r="H58" s="12">
        <v>0.1</v>
      </c>
      <c r="I58" s="13">
        <f t="shared" si="0"/>
        <v>1260</v>
      </c>
      <c r="J58" s="12">
        <v>0.11</v>
      </c>
      <c r="K58" s="13">
        <f t="shared" si="1"/>
        <v>1246</v>
      </c>
      <c r="L58" s="12">
        <v>0.12</v>
      </c>
      <c r="M58" s="13">
        <f t="shared" si="2"/>
        <v>1232</v>
      </c>
      <c r="N58" s="16"/>
      <c r="O58" s="16"/>
      <c r="P58" s="16"/>
      <c r="Q58" s="20"/>
    </row>
    <row r="59" spans="1:17">
      <c r="A59" s="16"/>
      <c r="B59" s="16"/>
      <c r="C59" s="10">
        <v>920</v>
      </c>
      <c r="D59" s="9" t="s">
        <v>126</v>
      </c>
      <c r="E59" s="9" t="s">
        <v>140</v>
      </c>
      <c r="F59" s="14"/>
      <c r="G59" s="14"/>
      <c r="H59" s="12">
        <v>0.1</v>
      </c>
      <c r="I59" s="13">
        <f t="shared" si="0"/>
        <v>828</v>
      </c>
      <c r="J59" s="12">
        <v>0.11</v>
      </c>
      <c r="K59" s="13">
        <f t="shared" si="1"/>
        <v>818.80000000000007</v>
      </c>
      <c r="L59" s="12">
        <v>0.12</v>
      </c>
      <c r="M59" s="13">
        <f t="shared" si="2"/>
        <v>809.6</v>
      </c>
      <c r="N59" s="16"/>
      <c r="O59" s="16"/>
      <c r="P59" s="16"/>
      <c r="Q59" s="20"/>
    </row>
    <row r="60" spans="1:17">
      <c r="A60" s="16"/>
      <c r="B60" s="16"/>
      <c r="C60" s="3">
        <v>1520</v>
      </c>
      <c r="D60" s="8" t="s">
        <v>127</v>
      </c>
      <c r="E60" s="8" t="s">
        <v>141</v>
      </c>
      <c r="F60" s="14"/>
      <c r="G60" s="14"/>
      <c r="H60" s="4">
        <v>0.1</v>
      </c>
      <c r="I60" s="7">
        <f t="shared" si="0"/>
        <v>1368</v>
      </c>
      <c r="J60" s="4">
        <v>0.11</v>
      </c>
      <c r="K60" s="7">
        <f t="shared" si="1"/>
        <v>1352.8</v>
      </c>
      <c r="L60" s="4">
        <v>0.12</v>
      </c>
      <c r="M60" s="7">
        <f t="shared" si="2"/>
        <v>1337.6</v>
      </c>
      <c r="N60" s="16"/>
      <c r="O60" s="16"/>
      <c r="P60" s="16"/>
      <c r="Q60" s="20"/>
    </row>
    <row r="61" spans="1:17">
      <c r="A61" s="16"/>
      <c r="B61" s="16"/>
      <c r="C61" s="3">
        <v>1900</v>
      </c>
      <c r="D61" s="8" t="s">
        <v>128</v>
      </c>
      <c r="E61" s="8" t="s">
        <v>142</v>
      </c>
      <c r="F61" s="14"/>
      <c r="G61" s="14"/>
      <c r="H61" s="4">
        <v>0.1</v>
      </c>
      <c r="I61" s="7">
        <f t="shared" si="0"/>
        <v>1710</v>
      </c>
      <c r="J61" s="4">
        <v>0.11</v>
      </c>
      <c r="K61" s="7">
        <f t="shared" si="1"/>
        <v>1691</v>
      </c>
      <c r="L61" s="4">
        <v>0.12</v>
      </c>
      <c r="M61" s="7">
        <f t="shared" si="2"/>
        <v>1672</v>
      </c>
      <c r="N61" s="16"/>
      <c r="O61" s="16"/>
      <c r="P61" s="16"/>
      <c r="Q61" s="20"/>
    </row>
    <row r="62" spans="1:17">
      <c r="A62" s="17"/>
      <c r="B62" s="17"/>
      <c r="C62" s="3">
        <v>3100</v>
      </c>
      <c r="D62" s="8" t="s">
        <v>129</v>
      </c>
      <c r="E62" s="8" t="s">
        <v>143</v>
      </c>
      <c r="F62" s="14"/>
      <c r="G62" s="14"/>
      <c r="H62" s="4">
        <v>0.1</v>
      </c>
      <c r="I62" s="7">
        <f t="shared" si="0"/>
        <v>2790</v>
      </c>
      <c r="J62" s="4">
        <v>0.11</v>
      </c>
      <c r="K62" s="7">
        <f t="shared" si="1"/>
        <v>2759</v>
      </c>
      <c r="L62" s="4">
        <v>0.12</v>
      </c>
      <c r="M62" s="7">
        <f t="shared" si="2"/>
        <v>2728</v>
      </c>
      <c r="N62" s="17"/>
      <c r="O62" s="17"/>
      <c r="P62" s="17"/>
      <c r="Q62" s="21"/>
    </row>
    <row r="70" spans="6:6">
      <c r="F70" s="1" t="s">
        <v>144</v>
      </c>
    </row>
  </sheetData>
  <mergeCells count="17">
    <mergeCell ref="Q1:Q2"/>
    <mergeCell ref="N1:N2"/>
    <mergeCell ref="O1:O2"/>
    <mergeCell ref="P1:P2"/>
    <mergeCell ref="N3:N62"/>
    <mergeCell ref="O3:O62"/>
    <mergeCell ref="P3:P62"/>
    <mergeCell ref="Q3:Q62"/>
    <mergeCell ref="B3:B62"/>
    <mergeCell ref="A3:A62"/>
    <mergeCell ref="H1:I1"/>
    <mergeCell ref="J1:K1"/>
    <mergeCell ref="L1:M1"/>
    <mergeCell ref="A1:A2"/>
    <mergeCell ref="B1:B2"/>
    <mergeCell ref="D1:D2"/>
    <mergeCell ref="E1:E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2015-06-05T18:17:00Z</dcterms:created>
  <dcterms:modified xsi:type="dcterms:W3CDTF">2019-06-12T02:13:38Z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2052-11.1.0.7811</vt:lpwstr>
  </property>
</Properties>
</file>